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Р-Крестьянская 14" sheetId="1" r:id="rId1"/>
    <sheet name="Р-Крестьянская 14(2019)" sheetId="2" r:id="rId2"/>
    <sheet name="Р-Крестьянская 14(2020)" sheetId="3" r:id="rId3"/>
    <sheet name="Р-Крестьянская 1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14'!#REF!,'Р-Крестьянская 14'!#REF!</definedName>
    <definedName name="Z_6E36EA37_049E_4FAE_B719_2847CD16F858_.wvu.Rows" localSheetId="0" hidden="1">'Р-Крестьянская 14'!$42:$45</definedName>
    <definedName name="Z_73C0D023_21BD_4441_8EFA_957546C15799_.wvu.Cols" localSheetId="0" hidden="1">'Р-Крестьянская 14'!#REF!,'Р-Крестьянская 14'!#REF!</definedName>
    <definedName name="Z_73C0D023_21BD_4441_8EFA_957546C15799_.wvu.Rows" localSheetId="0" hidden="1">'Р-Крестьянская 14'!$42:$45</definedName>
    <definedName name="_xlnm.Print_Area" localSheetId="0">'Р-Крестьянская 14'!$A$1:$K$60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<sst xmlns="http://schemas.openxmlformats.org/spreadsheetml/2006/main" count="243" uniqueCount="80">
  <si>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</si>
  <si>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</si>
  <si>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</si>
  <si>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</si>
  <si>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</si>
  <si>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</si>
  <si>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</si>
  <si>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</si>
  <si>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</si>
  <si>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</si>
  <si>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</si>
  <si>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</si>
  <si>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</si>
  <si>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</si>
  <si>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</si>
  <si>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</si>
  <si>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</si>
  <si>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</si>
  <si>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</si>
  <si>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</si>
  <si>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</si>
  <si>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</si>
  <si>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</si>
  <si>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</si>
  <si>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</si>
  <si>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</si>
  <si>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</si>
  <si>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</si>
  <si>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</si>
  <si>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</si>
  <si>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</si>
  <si>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</si>
  <si>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</si>
  <si>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</si>
  <si>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</si>
  <si>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</si>
  <si>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</si>
  <si>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</si>
  <si>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14</t>
  </si>
  <si>
    <t>в управлении с 01.04.2011г</t>
  </si>
  <si>
    <t>задолженность с нарастающим итогом с -01.04.2011г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</si>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</sst>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6">
          <cell r="W86">
            <v>32156.024882678412</v>
          </cell>
          <cell r="X86">
            <v>6644.1425981911207</v>
          </cell>
          <cell r="Y86">
            <v>40730.495099999993</v>
          </cell>
          <cell r="AA86">
            <v>6489</v>
          </cell>
          <cell r="AB86">
            <v>15862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71359.430000000008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Y86">
            <v>103660.05162331687</v>
          </cell>
          <cell r="BB86">
            <v>0</v>
          </cell>
          <cell r="BC86">
            <v>0</v>
          </cell>
          <cell r="CN86">
            <v>36341.727427671656</v>
          </cell>
          <cell r="CO86">
            <v>7448.4688716595247</v>
          </cell>
          <cell r="CP86">
            <v>0</v>
          </cell>
          <cell r="DB86">
            <v>0</v>
          </cell>
          <cell r="DG86">
            <v>31040.09283585539</v>
          </cell>
          <cell r="DU86">
            <v>67144.102660750999</v>
          </cell>
          <cell r="DV86">
            <v>14036.905657661897</v>
          </cell>
          <cell r="DW86">
            <v>118277.22780000001</v>
          </cell>
          <cell r="EK86">
            <v>0</v>
          </cell>
          <cell r="EQ86">
            <v>51384.830254158478</v>
          </cell>
          <cell r="FB86">
            <v>77440.160020161944</v>
          </cell>
          <cell r="FC86">
            <v>15807.385879882093</v>
          </cell>
          <cell r="FD86">
            <v>804.58619999999996</v>
          </cell>
          <cell r="FL86">
            <v>0</v>
          </cell>
          <cell r="FS86">
            <v>42866.390433826658</v>
          </cell>
          <cell r="FX86">
            <v>133983.24257003324</v>
          </cell>
          <cell r="FY86">
            <v>27315.07483461318</v>
          </cell>
          <cell r="FZ86">
            <v>0</v>
          </cell>
          <cell r="GG86">
            <v>20043</v>
          </cell>
          <cell r="GL86">
            <v>87611.404414817123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6">
          <cell r="W86">
            <v>19162.343197139708</v>
          </cell>
          <cell r="X86">
            <v>5892.9441017216168</v>
          </cell>
          <cell r="Y86">
            <v>23802.692299999999</v>
          </cell>
          <cell r="AK86">
            <v>0</v>
          </cell>
          <cell r="AV86">
            <v>23072</v>
          </cell>
          <cell r="AY86">
            <v>83968.595023553338</v>
          </cell>
          <cell r="BM86">
            <v>0</v>
          </cell>
          <cell r="BN86">
            <v>0</v>
          </cell>
          <cell r="CN86">
            <v>41727.829772452606</v>
          </cell>
          <cell r="CO86">
            <v>12935.627229460308</v>
          </cell>
          <cell r="CP86">
            <v>0</v>
          </cell>
          <cell r="DB86">
            <v>0</v>
          </cell>
          <cell r="DG86">
            <v>60320.913160317439</v>
          </cell>
          <cell r="DU86">
            <v>61174.319955265353</v>
          </cell>
          <cell r="DV86">
            <v>18822.268553943966</v>
          </cell>
          <cell r="DW86">
            <v>57446.344499999992</v>
          </cell>
          <cell r="EL86">
            <v>0</v>
          </cell>
          <cell r="EQ86">
            <v>42119.04683016851</v>
          </cell>
          <cell r="FB86">
            <v>77956.720812797634</v>
          </cell>
          <cell r="FC86">
            <v>23727.911770147366</v>
          </cell>
          <cell r="FD86">
            <v>452.72700000000003</v>
          </cell>
          <cell r="FL86">
            <v>0</v>
          </cell>
          <cell r="FS86">
            <v>35604.856626084213</v>
          </cell>
          <cell r="FX86">
            <v>135102.41574064505</v>
          </cell>
          <cell r="FY86">
            <v>41057.226617933047</v>
          </cell>
          <cell r="FZ86">
            <v>0</v>
          </cell>
          <cell r="GG86">
            <v>609.45000000000005</v>
          </cell>
          <cell r="GL86">
            <v>75154.617957834489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6">
          <cell r="W86">
            <v>20368.781112373894</v>
          </cell>
          <cell r="X86">
            <v>5100.1315291856199</v>
          </cell>
          <cell r="Y86">
            <v>4853.5557000000008</v>
          </cell>
          <cell r="AA86">
            <v>56238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246556.25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Y86">
            <v>85101.282819364234</v>
          </cell>
          <cell r="BM86">
            <v>6386</v>
          </cell>
          <cell r="CN86">
            <v>37280.177309251201</v>
          </cell>
          <cell r="CO86">
            <v>11556.854965867875</v>
          </cell>
          <cell r="CP86">
            <v>0</v>
          </cell>
          <cell r="DB86">
            <v>0</v>
          </cell>
          <cell r="DF86">
            <v>33954.29224057329</v>
          </cell>
          <cell r="DU86">
            <v>54480.65272920009</v>
          </cell>
          <cell r="DV86">
            <v>14018.396976623579</v>
          </cell>
          <cell r="DW86">
            <v>12572.550799999999</v>
          </cell>
          <cell r="EK86">
            <v>0</v>
          </cell>
          <cell r="EP86">
            <v>35064.375522734328</v>
          </cell>
          <cell r="FB86">
            <v>79553.380729982688</v>
          </cell>
          <cell r="FC86">
            <v>20938.0829613733</v>
          </cell>
          <cell r="FD86">
            <v>742.25400000000002</v>
          </cell>
          <cell r="FE86">
            <v>0</v>
          </cell>
          <cell r="FL86">
            <v>0</v>
          </cell>
          <cell r="FS86">
            <v>37588.648139916928</v>
          </cell>
          <cell r="FX86">
            <v>129877.472587429</v>
          </cell>
          <cell r="FY86">
            <v>35199.312946498016</v>
          </cell>
          <cell r="FZ86">
            <v>278.48039999999997</v>
          </cell>
          <cell r="GG86">
            <v>9843</v>
          </cell>
          <cell r="GL86">
            <v>73410.79732027711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6">
          <cell r="W86">
            <v>5398.8657256821334</v>
          </cell>
          <cell r="X86">
            <v>1289.324654729739</v>
          </cell>
          <cell r="Y86">
            <v>4734.8276000000005</v>
          </cell>
          <cell r="AV86">
            <v>5150</v>
          </cell>
          <cell r="AY86">
            <v>20173.367539757775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CN86">
            <v>40311.155059978148</v>
          </cell>
          <cell r="CO86">
            <v>11235.00961346749</v>
          </cell>
          <cell r="CP86">
            <v>654.53410000000008</v>
          </cell>
          <cell r="DB86">
            <v>0</v>
          </cell>
          <cell r="DG86">
            <v>36382.714544258641</v>
          </cell>
          <cell r="DL86">
            <v>5159.6549999999997</v>
          </cell>
          <cell r="DP86">
            <v>5434.7472499999985</v>
          </cell>
          <cell r="DT86">
            <v>633.69720000000007</v>
          </cell>
          <cell r="DU86">
            <v>63116.860013899444</v>
          </cell>
          <cell r="DV86">
            <v>14957.236260691283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53630.730100000001</v>
          </cell>
          <cell r="EJ86">
            <v>0</v>
          </cell>
          <cell r="EP86">
            <v>22314.264319337908</v>
          </cell>
          <cell r="EU86">
            <v>192336.43</v>
          </cell>
          <cell r="EW86">
            <v>2059.4716500000004</v>
          </cell>
          <cell r="EY86">
            <v>0</v>
          </cell>
          <cell r="FA86">
            <v>0</v>
          </cell>
          <cell r="FL86">
            <v>1507.4999999999998</v>
          </cell>
          <cell r="FS86">
            <v>0</v>
          </cell>
          <cell r="FV86">
            <v>327825.80999999994</v>
          </cell>
          <cell r="FZ86">
            <v>280.37010000000004</v>
          </cell>
          <cell r="GG86">
            <v>240.67680000000001</v>
          </cell>
          <cell r="GL8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8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3161542.4</v>
      </c>
      <c r="F9" s="17">
        <f t="shared" ref="F9:G9" si="0">SUM(F10:F14)</f>
        <v>2897133.9299999997</v>
      </c>
      <c r="G9" s="17">
        <f t="shared" si="0"/>
        <v>1685618.1</v>
      </c>
    </row>
    <row r="10" spans="1:7" ht="13.2" customHeight="1" x14ac:dyDescent="0.3">
      <c r="A10" s="50" t="s">
        <v>9</v>
      </c>
      <c r="B10" s="51"/>
      <c r="C10" s="51"/>
      <c r="D10" s="52"/>
      <c r="E10" s="18">
        <v>1727447.4</v>
      </c>
      <c r="F10" s="18">
        <v>1556684.7</v>
      </c>
      <c r="G10" s="19">
        <v>1260734.47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225815.7</v>
      </c>
      <c r="F12" s="18">
        <v>215653.78</v>
      </c>
      <c r="G12" s="19">
        <v>55849.91</v>
      </c>
    </row>
    <row r="13" spans="1:7" ht="13.5" customHeight="1" x14ac:dyDescent="0.3">
      <c r="A13" s="50" t="s">
        <v>12</v>
      </c>
      <c r="B13" s="51"/>
      <c r="C13" s="51"/>
      <c r="D13" s="52"/>
      <c r="E13" s="18">
        <v>452421.07</v>
      </c>
      <c r="F13" s="18">
        <v>431887.19</v>
      </c>
      <c r="G13" s="19">
        <v>109089.33</v>
      </c>
    </row>
    <row r="14" spans="1:7" ht="14.4" customHeight="1" x14ac:dyDescent="0.3">
      <c r="A14" s="43" t="s">
        <v>13</v>
      </c>
      <c r="B14" s="43"/>
      <c r="C14" s="43"/>
      <c r="D14" s="43"/>
      <c r="E14" s="18">
        <v>755858.23</v>
      </c>
      <c r="F14" s="18">
        <v>692908.26</v>
      </c>
      <c r="G14" s="19">
        <v>259944.39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2275840.3400000003</v>
      </c>
      <c r="F15" s="17">
        <f t="shared" ref="F15:G15" si="1">SUM(F16:F19)</f>
        <v>1826385.06</v>
      </c>
      <c r="G15" s="17">
        <f t="shared" si="1"/>
        <v>827793.57000000007</v>
      </c>
    </row>
    <row r="16" spans="1:7" ht="33.6" customHeight="1" x14ac:dyDescent="0.3">
      <c r="A16" s="56" t="s">
        <v>43</v>
      </c>
      <c r="B16" s="57"/>
      <c r="C16" s="57"/>
      <c r="D16" s="58"/>
      <c r="E16" s="18">
        <v>2235931.2200000002</v>
      </c>
      <c r="F16" s="18">
        <v>1789005.64</v>
      </c>
      <c r="G16" s="19">
        <v>818458.3</v>
      </c>
    </row>
    <row r="17" spans="1:13" ht="15.6" x14ac:dyDescent="0.3">
      <c r="A17" s="43" t="s">
        <v>44</v>
      </c>
      <c r="B17" s="43"/>
      <c r="C17" s="43"/>
      <c r="D17" s="43"/>
      <c r="E17" s="18">
        <v>3766.68</v>
      </c>
      <c r="F17" s="18">
        <v>3548.3</v>
      </c>
      <c r="G17" s="19">
        <v>891.81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36142.44</v>
      </c>
      <c r="F19" s="18">
        <v>33831.120000000003</v>
      </c>
      <c r="G19" s="19">
        <v>8443.4599999999991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7650.72</v>
      </c>
      <c r="F20" s="36">
        <f t="shared" ref="F20:G20" si="2">F21</f>
        <v>7429.49</v>
      </c>
      <c r="G20" s="36">
        <f t="shared" si="2"/>
        <v>5224.49</v>
      </c>
    </row>
    <row r="21" spans="1:13" ht="15.6" x14ac:dyDescent="0.3">
      <c r="A21" s="43" t="s">
        <v>15</v>
      </c>
      <c r="B21" s="43"/>
      <c r="C21" s="43"/>
      <c r="D21" s="43"/>
      <c r="E21" s="18">
        <v>7650.72</v>
      </c>
      <c r="F21" s="18">
        <v>7429.49</v>
      </c>
      <c r="G21" s="19">
        <v>5224.49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-317518.70008619758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276901.14420418639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нар'!W86</f>
        <v>32156.024882678412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нар'!X86</f>
        <v>6644.1425981911207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нар'!Y86</f>
        <v>40730.495099999993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нар'!AA86+'[1]УК ВР декабрь нар'!AB86+'[1]УК ВР декабрь нар'!AC86+'[1]УК ВР декабрь нар'!AD86+'[1]УК ВР декабрь нар'!AE86+'[1]УК ВР декабрь нар'!AF86+'[1]УК ВР декабрь нар'!AG86+'[1]УК ВР декабрь нар'!AH86+'[1]УК ВР декабрь нар'!AJ86+'[1]УК ВР декабрь нар'!AL86+'[1]УК ВР декабрь нар'!AN86+'[1]УК ВР декабрь нар'!AO86+'[1]УК ВР декабрь нар'!AP86+'[1]УК ВР декабрь нар'!AQ86+'[1]УК ВР декабрь нар'!AR86+'[1]УК ВР декабрь нар'!AT86</f>
        <v>93710.430000000008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нар'!AY86</f>
        <v>103660.05162331687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SUM(F34:F38)+206855.71</f>
        <v>532529.06550775794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нар'!CN86+'[1]УК ВР декабрь нар'!DU86</f>
        <v>103485.83008842266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нар'!CO86+'[1]УК ВР декабрь нар'!DV86</f>
        <v>21485.374529321423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нар'!CP86+'[1]УК ВР декабрь нар'!DW86</f>
        <v>118277.22780000001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нар'!AI86+'[1]УК ВР декабрь нар'!AJ86+'[1]УК ВР декабрь нар'!AS86+'[1]УК ВР декабрь нар'!BC86+'[1]УК ВР декабрь нар'!DB86+'[1]УК ВР декабрь нар'!EK86+'[1]УК ВР декабрь нар'!AM86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нар'!DG86+'[1]УК ВР декабрь нар'!EQ86</f>
        <v>82424.923090013865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SUM(F40:F48)+111936.94</f>
        <v>517808.18435333425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нар'!FB86+'[1]УК ВР декабрь нар'!FX86</f>
        <v>211423.40259019518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нар'!FC86+'[1]УК ВР декабрь нар'!FY86</f>
        <v>43122.460714495275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нар'!FD86+'[1]УК ВР декабрь нар'!FZ86</f>
        <v>804.58619999999996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нар'!GG86+'[1]УК ВР декабрь нар'!FL86+'[1]УК ВР декабрь нар'!BB86+'[1]УК ВР декабрь нар'!AK86</f>
        <v>20043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нар'!FS86+'[1]УК ВР декабрь нар'!GL86</f>
        <v>130477.79484864378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1327238.3940652786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292140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114298.7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177841.3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1619378.3940652786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2235931.2200000002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1789005.64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299034.12584852404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14'!A2:G2</f>
        <v>перед собственниками дома по адресу: ул. Р-Крестьянская 14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14'!G6</f>
        <v>в управлении с 01.04.2011г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14'!G8</f>
        <v>задолженность с нарастающим итогом с -01.04.2011г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3347608.71</v>
      </c>
      <c r="F9" s="17">
        <f t="shared" ref="F9:G9" si="0">SUM(F10:F15)</f>
        <v>3455271.5199999996</v>
      </c>
      <c r="G9" s="17">
        <f t="shared" si="0"/>
        <v>1577955.29</v>
      </c>
    </row>
    <row r="10" spans="1:7" ht="15.6" x14ac:dyDescent="0.3">
      <c r="A10" s="50" t="s">
        <v>9</v>
      </c>
      <c r="B10" s="51"/>
      <c r="C10" s="51"/>
      <c r="D10" s="52"/>
      <c r="E10" s="18">
        <v>1703076.55</v>
      </c>
      <c r="F10" s="18">
        <v>1769885.98</v>
      </c>
      <c r="G10" s="19">
        <v>1193925.04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217761.91</v>
      </c>
      <c r="F12" s="18">
        <v>227596.11</v>
      </c>
      <c r="G12" s="19">
        <v>46015.71</v>
      </c>
    </row>
    <row r="13" spans="1:7" ht="15.6" x14ac:dyDescent="0.3">
      <c r="A13" s="50" t="s">
        <v>12</v>
      </c>
      <c r="B13" s="51"/>
      <c r="C13" s="51"/>
      <c r="D13" s="52"/>
      <c r="E13" s="18">
        <v>444746.43</v>
      </c>
      <c r="F13" s="18">
        <v>458562.19</v>
      </c>
      <c r="G13" s="19">
        <v>95273.57</v>
      </c>
    </row>
    <row r="14" spans="1:7" ht="15.6" x14ac:dyDescent="0.3">
      <c r="A14" s="43" t="s">
        <v>13</v>
      </c>
      <c r="B14" s="43"/>
      <c r="C14" s="43"/>
      <c r="D14" s="43"/>
      <c r="E14" s="18">
        <v>760732.67</v>
      </c>
      <c r="F14" s="18">
        <v>802887.4</v>
      </c>
      <c r="G14" s="19">
        <v>217789.66</v>
      </c>
    </row>
    <row r="15" spans="1:7" ht="15.6" x14ac:dyDescent="0.3">
      <c r="A15" s="50" t="s">
        <v>68</v>
      </c>
      <c r="B15" s="51"/>
      <c r="C15" s="51"/>
      <c r="D15" s="52"/>
      <c r="E15" s="18">
        <v>221291.15</v>
      </c>
      <c r="F15" s="18">
        <v>196339.84</v>
      </c>
      <c r="G15" s="19">
        <v>24951.31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1798424.48</v>
      </c>
      <c r="F16" s="17">
        <f>SUM(F17:F20)</f>
        <v>2052039.67</v>
      </c>
      <c r="G16" s="17">
        <f>SUM(G17:G20)</f>
        <v>724515.04999999993</v>
      </c>
    </row>
    <row r="17" spans="1:12" ht="15.6" x14ac:dyDescent="0.3">
      <c r="A17" s="95" t="s">
        <v>43</v>
      </c>
      <c r="B17" s="96"/>
      <c r="C17" s="96"/>
      <c r="D17" s="97"/>
      <c r="E17" s="18">
        <v>1756633.28</v>
      </c>
      <c r="F17" s="18">
        <v>2008994.67</v>
      </c>
      <c r="G17" s="19">
        <v>716433.58</v>
      </c>
    </row>
    <row r="18" spans="1:12" ht="15.6" x14ac:dyDescent="0.3">
      <c r="A18" s="43" t="s">
        <v>55</v>
      </c>
      <c r="B18" s="43"/>
      <c r="C18" s="43"/>
      <c r="D18" s="43"/>
      <c r="E18" s="18">
        <v>3766.68</v>
      </c>
      <c r="F18" s="18">
        <v>3909.9</v>
      </c>
      <c r="G18" s="19">
        <v>748.59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38024.519999999997</v>
      </c>
      <c r="F20" s="18">
        <v>39135.1</v>
      </c>
      <c r="G20" s="19">
        <v>7332.88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4421.34</v>
      </c>
      <c r="F21" s="17">
        <f>SUM(F22)</f>
        <v>5588.27</v>
      </c>
      <c r="G21" s="17">
        <f>SUM(G22)</f>
        <v>4057.56</v>
      </c>
    </row>
    <row r="22" spans="1:12" ht="15.6" x14ac:dyDescent="0.3">
      <c r="A22" s="43" t="s">
        <v>15</v>
      </c>
      <c r="B22" s="43"/>
      <c r="C22" s="43"/>
      <c r="D22" s="43"/>
      <c r="E22" s="18">
        <v>4421.34</v>
      </c>
      <c r="F22" s="18">
        <v>5588.27</v>
      </c>
      <c r="G22" s="19">
        <v>4057.56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'Р-Крестьянская 14'!F58</f>
        <v>299034.12584852404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155898.57462241466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нар'!W86</f>
        <v>19162.343197139708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нар'!X86</f>
        <v>5892.9441017216168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нар'!Y86</f>
        <v>23802.692299999999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нар'!AV86+'[2]УК ВР декабрь нар'!BN86</f>
        <v>23072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нар'!AY86</f>
        <v>83968.595023553338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SUM(F35:F39)+317118.42</f>
        <v>611664.77000160818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нар'!CN86+'[2]УК ВР декабрь нар'!DU86</f>
        <v>102902.14972771796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нар'!CO86+'[2]УК ВР декабрь нар'!DV86</f>
        <v>31757.895783404274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нар'!CP86+'[2]УК ВР декабрь нар'!DW86</f>
        <v>57446.344499999992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нар'!BM86+'[2]УК ВР декабрь нар'!DB86+'[2]УК ВР декабрь нар'!EL86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нар'!DG86+'[2]УК ВР декабрь нар'!EQ86</f>
        <v>102439.95999048595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389665.92652544181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нар'!FB86+'[2]УК ВР декабрь нар'!FX86</f>
        <v>213059.13655344269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нар'!FC86+'[2]УК ВР декабрь нар'!FY86</f>
        <v>64785.138388080413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нар'!FD86+'[2]УК ВР декабрь нар'!FZ86</f>
        <v>452.72700000000003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нар'!GG86+'[2]УК ВР декабрь нар'!FL86+'[2]УК ВР декабрь нар'!AK86</f>
        <v>609.45000000000005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нар'!FS86+'[2]УК ВР декабрь нар'!GL86</f>
        <v>110759.47458391869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1157229.2711494647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310006.51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120843.1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189163.41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1467235.7811494647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1756633.28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2008994.67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588431.62469905941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14'!A2:G2</f>
        <v>перед собственниками дома по адресу: ул. Р-Крестьянская 14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14'!G6</f>
        <v>в управлении с 01.04.2011г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14'!G8</f>
        <v>задолженность с нарастающим итогом с -01.04.2011г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2518931.66</v>
      </c>
      <c r="F9" s="17">
        <f t="shared" ref="F9:G9" si="0">SUM(F10:F15)</f>
        <v>3110542.7</v>
      </c>
      <c r="G9" s="17">
        <f t="shared" si="0"/>
        <v>986344.25</v>
      </c>
    </row>
    <row r="10" spans="1:7" ht="15.6" x14ac:dyDescent="0.3">
      <c r="A10" s="50" t="s">
        <v>9</v>
      </c>
      <c r="B10" s="51"/>
      <c r="C10" s="51"/>
      <c r="D10" s="52"/>
      <c r="E10" s="18">
        <v>1012337.57</v>
      </c>
      <c r="F10" s="18">
        <v>1553759.21</v>
      </c>
      <c r="G10" s="19">
        <v>652503.4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196272.25</v>
      </c>
      <c r="F12" s="18">
        <v>209957.5</v>
      </c>
      <c r="G12" s="19">
        <v>32330.46</v>
      </c>
    </row>
    <row r="13" spans="1:7" ht="15.6" x14ac:dyDescent="0.3">
      <c r="A13" s="50" t="s">
        <v>12</v>
      </c>
      <c r="B13" s="51"/>
      <c r="C13" s="51"/>
      <c r="D13" s="52"/>
      <c r="E13" s="18">
        <v>402348.53</v>
      </c>
      <c r="F13" s="18">
        <v>431920.08</v>
      </c>
      <c r="G13" s="19">
        <v>65702.02</v>
      </c>
    </row>
    <row r="14" spans="1:7" ht="15.6" x14ac:dyDescent="0.3">
      <c r="A14" s="43" t="s">
        <v>13</v>
      </c>
      <c r="B14" s="43"/>
      <c r="C14" s="43"/>
      <c r="D14" s="43"/>
      <c r="E14" s="18">
        <v>707239.09</v>
      </c>
      <c r="F14" s="18">
        <v>717102.64</v>
      </c>
      <c r="G14" s="19">
        <v>207926.11</v>
      </c>
    </row>
    <row r="15" spans="1:7" ht="15.6" x14ac:dyDescent="0.3">
      <c r="A15" s="50" t="s">
        <v>68</v>
      </c>
      <c r="B15" s="51"/>
      <c r="C15" s="51"/>
      <c r="D15" s="52"/>
      <c r="E15" s="18">
        <v>200734.22</v>
      </c>
      <c r="F15" s="18">
        <v>197803.27</v>
      </c>
      <c r="G15" s="19">
        <v>27882.26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1723476.2799999998</v>
      </c>
      <c r="F16" s="17">
        <f>SUM(F17:F20)</f>
        <v>1925491.89</v>
      </c>
      <c r="G16" s="17">
        <f>SUM(G17:G20)</f>
        <v>594267.54</v>
      </c>
    </row>
    <row r="17" spans="1:12" ht="23.25" customHeight="1" x14ac:dyDescent="0.3">
      <c r="A17" s="95" t="s">
        <v>43</v>
      </c>
      <c r="B17" s="96"/>
      <c r="C17" s="96"/>
      <c r="D17" s="97"/>
      <c r="E17" s="18">
        <v>1678548.4</v>
      </c>
      <c r="F17" s="18">
        <v>1882063.21</v>
      </c>
      <c r="G17" s="19">
        <v>584686.87</v>
      </c>
    </row>
    <row r="18" spans="1:12" ht="15.6" x14ac:dyDescent="0.3">
      <c r="A18" s="43" t="s">
        <v>55</v>
      </c>
      <c r="B18" s="43"/>
      <c r="C18" s="43"/>
      <c r="D18" s="43"/>
      <c r="E18" s="18">
        <v>4142.22</v>
      </c>
      <c r="F18" s="18">
        <v>3999.45</v>
      </c>
      <c r="G18" s="19">
        <v>891.36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40785.660000000003</v>
      </c>
      <c r="F20" s="18">
        <v>39429.230000000003</v>
      </c>
      <c r="G20" s="19">
        <v>8689.31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-595.98</v>
      </c>
      <c r="F21" s="17">
        <f>SUM(F22)</f>
        <v>630.32000000000005</v>
      </c>
      <c r="G21" s="17">
        <f>SUM(G22)</f>
        <v>2831.26</v>
      </c>
    </row>
    <row r="22" spans="1:12" ht="15.6" x14ac:dyDescent="0.3">
      <c r="A22" s="43" t="s">
        <v>15</v>
      </c>
      <c r="B22" s="43"/>
      <c r="C22" s="43"/>
      <c r="D22" s="43"/>
      <c r="E22" s="18">
        <v>-595.98</v>
      </c>
      <c r="F22" s="18">
        <v>630.32000000000005</v>
      </c>
      <c r="G22" s="19">
        <v>2831.26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'Р-Крестьянская 14(2019)'!F59</f>
        <v>588431.62469905941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171661.75116092374</v>
      </c>
    </row>
    <row r="27" spans="1:12" ht="63.6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нар'!W86</f>
        <v>20368.781112373894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нар'!X86</f>
        <v>5100.1315291856199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нар'!Y86</f>
        <v>4853.5557000000008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нар'!AA86+'[3]УК ВР декабрь нар'!AB86+'[3]УК ВР декабрь нар'!AC86+'[3]УК ВР декабрь нар'!AD86+'[3]УК ВР декабрь нар'!AE86+'[3]УК ВР декабрь нар'!AF86+'[3]УК ВР декабрь нар'!AG86+'[3]УК ВР декабрь нар'!AH86+'[3]УК ВР декабрь нар'!AJ86+'[3]УК ВР декабрь нар'!AL86+'[3]УК ВР декабрь нар'!AN86+'[3]УК ВР декабрь нар'!AO86+'[3]УК ВР декабрь нар'!AP86+'[3]УК ВР декабрь нар'!AQ86+'[3]УК ВР декабрь нар'!AR86+'[3]УК ВР декабрь нар'!AT86</f>
        <v>56238</v>
      </c>
    </row>
    <row r="32" spans="1:12" ht="3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нар'!AY86</f>
        <v>85101.282819364234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SUM(F35:F39)+218533.54</f>
        <v>423846.84054425033</v>
      </c>
    </row>
    <row r="34" spans="1:12" ht="76.95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нар'!CN86+'[3]УК ВР декабрь нар'!DU86</f>
        <v>91760.830038451299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нар'!CO86+'[3]УК ВР декабрь нар'!DV86</f>
        <v>25575.251942491454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нар'!CP86+'[3]УК ВР декабрь нар'!DW86</f>
        <v>12572.550799999999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нар'!AI86+'[3]УК ВР декабрь нар'!AJ86+'[3]УК ВР декабрь нар'!AS86+'[3]УК ВР декабрь нар'!BM86+'[3]УК ВР декабрь нар'!DB86+'[3]УК ВР декабрь нар'!EK86+'[3]УК ВР декабрь нар'!AM86</f>
        <v>6386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нар'!DF86+'[3]УК ВР декабрь нар'!EP86</f>
        <v>69018.667763307618</v>
      </c>
    </row>
    <row r="40" spans="1:12" ht="61.2" customHeight="1" x14ac:dyDescent="0.3">
      <c r="A40" s="84" t="s">
        <v>74</v>
      </c>
      <c r="B40" s="85"/>
      <c r="C40" s="85"/>
      <c r="D40" s="85"/>
      <c r="E40" s="86"/>
      <c r="F40" s="27">
        <f>SUM(F41:F49)</f>
        <v>633987.67908547702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нар'!FB86+'[3]УК ВР декабрь нар'!FX86</f>
        <v>209430.85331741167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нар'!FC86+'[3]УК ВР декабрь нар'!FY86</f>
        <v>56137.395907871316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нар'!FD86+'[3]УК ВР декабрь нар'!FZ86</f>
        <v>1020.7344000000001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нар'!GG86+'[3]УК ВР декабрь нар'!FL86+'[3]УК ВР декабрь нар'!FE86+'[3]УК ВР декабрь нар'!AK86</f>
        <v>256399.25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нар'!FS86+'[3]УК ВР декабрь нар'!GL86</f>
        <v>110999.44546019404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1229496.270790651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295453.8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106995.21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188458.59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1524950.070790651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1678548.4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1882063.21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742029.95390840829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'Р-Крестьянская 14'!A2:G2</f>
        <v>перед собственниками дома по адресу: ул. Р-Крестьянская 14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14'!G6</f>
        <v>в управлении с 01.04.2011г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14'!G8</f>
        <v>задолженность с нарастающим итогом с -01.04.2011г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773386.23999999999</v>
      </c>
      <c r="F9" s="17">
        <f t="shared" ref="F9:G9" si="0">SUM(F10:F15)</f>
        <v>818198.47</v>
      </c>
      <c r="G9" s="17">
        <f t="shared" si="0"/>
        <v>941532.02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33276.06</v>
      </c>
      <c r="G10" s="19">
        <v>619227.34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-6250.35</v>
      </c>
      <c r="F12" s="18">
        <v>1528.11</v>
      </c>
      <c r="G12" s="19">
        <v>24552</v>
      </c>
    </row>
    <row r="13" spans="1:7" ht="15.6" x14ac:dyDescent="0.3">
      <c r="A13" s="50" t="s">
        <v>12</v>
      </c>
      <c r="B13" s="51"/>
      <c r="C13" s="51"/>
      <c r="D13" s="52"/>
      <c r="E13" s="18">
        <v>-9681.9699999999993</v>
      </c>
      <c r="F13" s="18">
        <v>5680.13</v>
      </c>
      <c r="G13" s="19">
        <v>50339.92</v>
      </c>
    </row>
    <row r="14" spans="1:7" ht="15.6" x14ac:dyDescent="0.3">
      <c r="A14" s="43" t="s">
        <v>13</v>
      </c>
      <c r="B14" s="43"/>
      <c r="C14" s="43"/>
      <c r="D14" s="43"/>
      <c r="E14" s="18">
        <v>678277.33</v>
      </c>
      <c r="F14" s="18">
        <v>652726.21</v>
      </c>
      <c r="G14" s="19">
        <v>233477.23</v>
      </c>
    </row>
    <row r="15" spans="1:7" ht="15.6" x14ac:dyDescent="0.3">
      <c r="A15" s="50" t="s">
        <v>68</v>
      </c>
      <c r="B15" s="51"/>
      <c r="C15" s="51"/>
      <c r="D15" s="52"/>
      <c r="E15" s="18">
        <v>111041.23</v>
      </c>
      <c r="F15" s="18">
        <v>124987.96</v>
      </c>
      <c r="G15" s="19">
        <v>13935.53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1834974.2200000004</v>
      </c>
      <c r="F16" s="17">
        <f t="shared" ref="F16:G16" si="1">SUM(F17:F20)</f>
        <v>1642628.7800000003</v>
      </c>
      <c r="G16" s="17">
        <f t="shared" si="1"/>
        <v>1333630.6700000002</v>
      </c>
    </row>
    <row r="17" spans="1:12" ht="47.4" customHeight="1" x14ac:dyDescent="0.3">
      <c r="A17" s="98" t="s">
        <v>78</v>
      </c>
      <c r="B17" s="99"/>
      <c r="C17" s="99"/>
      <c r="D17" s="100"/>
      <c r="E17" s="18">
        <v>1784597.4900000005</v>
      </c>
      <c r="F17" s="18">
        <v>1595110.34</v>
      </c>
      <c r="G17" s="19">
        <v>1321191.71</v>
      </c>
    </row>
    <row r="18" spans="1:12" ht="15.6" x14ac:dyDescent="0.3">
      <c r="A18" s="43" t="s">
        <v>55</v>
      </c>
      <c r="B18" s="43"/>
      <c r="C18" s="43"/>
      <c r="D18" s="43"/>
      <c r="E18" s="18">
        <v>4430.09</v>
      </c>
      <c r="F18" s="18">
        <v>4191.59</v>
      </c>
      <c r="G18" s="19">
        <v>1129.8599999999999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45946.64</v>
      </c>
      <c r="F20" s="18">
        <v>43326.85</v>
      </c>
      <c r="G20" s="19">
        <v>11309.1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'Р-Крестьянская 14(2020)'!F59</f>
        <v>742029.95390840829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90377.115620169643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нар'!W86</f>
        <v>5398.8657256821334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нар'!X86</f>
        <v>1289.324654729739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нар'!Y86+'[4]УК ВР декабрь нар'!DX86</f>
        <v>4734.8276000000005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нар'!AV86+'[4]УК ВР декабрь нар'!BM86+'[4]УК ВР декабрь нар'!BN86+'[4]УК ВР декабрь нар'!BO86+'[4]УК ВР декабрь нар'!BP86+'[4]УК ВР декабрь нар'!EG86+'[4]УК ВР декабрь нар'!EH86+'[4]УК ВР декабрь нар'!EI86+'[4]УК ВР декабрь нар'!EJ86</f>
        <v>58780.730100000001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нар'!AY86</f>
        <v>20173.367539757775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SUM(F35:F39)+115871.55</f>
        <v>316071.42336163291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нар'!CN86+'[4]УК ВР декабрь нар'!DU86</f>
        <v>103428.01507387758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нар'!CO86+'[4]УК ВР декабрь нар'!DV86</f>
        <v>26192.245874158772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нар'!CP86+'[4]УК ВР декабрь нар'!DL86+'[4]УК ВР декабрь нар'!DP86+'[4]УК ВР декабрь нар'!DT86</f>
        <v>11882.633549999999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нар'!DB86+'[4]УК ВР декабрь нар'!DY86+'[4]УК ВР декабрь нар'!DZ86+'[4]УК ВР декабрь нар'!EA86+'[4]УК ВР декабрь нар'!EB86+'[4]УК ВР декабрь нар'!EC86+'[4]УК ВР декабрь нар'!ED86+'[4]УК ВР декабрь нар'!EE86+'[4]УК ВР декабрь нар'!EF86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нар'!DG86+'[4]УК ВР декабрь нар'!EP86</f>
        <v>58696.978863596552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524250.25854999997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нар'!$EU86+'[4]УК ВР декабрь нар'!FV86+'[4]УК ВР декабрь нар'!EY86</f>
        <v>520162.23999999993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нар'!EW86+'[4]УК ВР декабрь нар'!FA86+'[4]УК ВР декабрь нар'!FZ86</f>
        <v>2339.8417500000005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нар'!FL86+'[4]УК ВР декабрь нар'!GG86</f>
        <v>1748.1767999999997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нар'!FS86+'[4]УК ВР декабрь нар'!GL86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930698.79753180244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253798.84999999998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57845.83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195953.02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1184497.6475318023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1784597.4900000005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1595110.34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1342129.7963766064</v>
      </c>
      <c r="H59" s="29"/>
      <c r="K59" s="20"/>
    </row>
    <row r="61" spans="1:15" ht="30.6" customHeight="1" x14ac:dyDescent="0.25">
      <c r="A61" s="101" t="s">
        <v>79</v>
      </c>
      <c r="B61" s="101"/>
      <c r="C61" s="101"/>
      <c r="D61" s="101"/>
      <c r="E61" s="101"/>
      <c r="F61" s="102">
        <f>F59-G17</f>
        <v>20938.086376606487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14</vt:lpstr>
      <vt:lpstr>Р-Крестьянская 14(2019)</vt:lpstr>
      <vt:lpstr>Р-Крестьянская 14(2020)</vt:lpstr>
      <vt:lpstr>Р-Крестьянская 14(2021)</vt:lpstr>
      <vt:lpstr>'Р-Крестьянская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2018-04-06T11:45:13Z</cp:lastPrinted>
  <dcterms:created xsi:type="dcterms:W3CDTF">2013-05-24T09:13:10Z</dcterms:created>
  <dcterms:modified xsi:type="dcterms:W3CDTF">2022-04-14T09:03:04Z</dcterms:modified>
</cp:coreProperties>
</file>